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<sst xmlns="http://schemas.openxmlformats.org/spreadsheetml/2006/main" count="273" uniqueCount="139">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</sst>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E20" sqref="E2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26</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310</v>
      </c>
      <c r="D20" s="27"/>
      <c r="E20" s="50"/>
      <c r="L20" s="104"/>
    </row>
    <row r="21" spans="1:12" x14ac:dyDescent="0.25">
      <c r="A21" s="5" t="s">
        <v>89</v>
      </c>
      <c r="B21" s="6">
        <v>0.69307799999999997</v>
      </c>
      <c r="D21" s="27"/>
      <c r="E21" s="50"/>
    </row>
    <row r="22" spans="1:12" x14ac:dyDescent="0.25">
      <c r="D22" s="27"/>
      <c r="E22" s="50"/>
    </row>
    <row r="23" spans="1:12" x14ac:dyDescent="0.25">
      <c r="D23" s="27"/>
      <c r="E23" s="50"/>
    </row>
    <row r="24" spans="1:12" x14ac:dyDescent="0.25">
      <c r="A24" s="64" t="s">
        <v>134</v>
      </c>
      <c r="B24" s="65">
        <v>3881</v>
      </c>
      <c r="D24" s="27"/>
      <c r="E24" s="50"/>
    </row>
    <row r="25" spans="1:12" s="91" customFormat="1" x14ac:dyDescent="0.25">
      <c r="A25" s="64" t="s">
        <v>103</v>
      </c>
      <c r="B25" s="65">
        <v>3875</v>
      </c>
      <c r="D25" s="27"/>
      <c r="E25" s="50"/>
    </row>
    <row r="26" spans="1:12" x14ac:dyDescent="0.25">
      <c r="A26" s="64" t="s">
        <v>135</v>
      </c>
      <c r="B26" s="65">
        <v>5334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284.58075598756579</v>
      </c>
    </row>
    <row r="32" spans="1:12" x14ac:dyDescent="0.25">
      <c r="A32" s="10" t="s">
        <v>117</v>
      </c>
      <c r="B32" s="108">
        <f>Calculations!Q38</f>
        <v>16.344711837042052</v>
      </c>
    </row>
    <row r="34" spans="1:5" x14ac:dyDescent="0.25">
      <c r="A34" s="11" t="s">
        <v>84</v>
      </c>
    </row>
    <row r="35" spans="1:5" x14ac:dyDescent="0.25">
      <c r="A35" s="10" t="s">
        <v>120</v>
      </c>
      <c r="B35" s="108">
        <f>$B$31+$B$32</f>
        <v>300.92546782460784</v>
      </c>
    </row>
    <row r="37" spans="1:5" x14ac:dyDescent="0.25">
      <c r="A37" s="11" t="str">
        <f>"Emissions Reductions (Life of Project = "&amp;'Assumed Values'!C9&amp;")"</f>
        <v>Emissions Reductions (Life of Project = 12)</v>
      </c>
      <c r="E37" s="96"/>
    </row>
    <row r="38" spans="1:5" x14ac:dyDescent="0.25">
      <c r="A38" s="10" t="s">
        <v>136</v>
      </c>
      <c r="B38" s="109">
        <f>Calculations!K38</f>
        <v>0.20218505242541857</v>
      </c>
    </row>
    <row r="39" spans="1:5" x14ac:dyDescent="0.25">
      <c r="A39" s="10" t="s">
        <v>81</v>
      </c>
      <c r="B39" s="109">
        <f>Calculations!O38</f>
        <v>4.5766749484231997E-2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-2.2100265837943223E-4</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1.6106115556502765E-2</v>
      </c>
      <c r="F6" s="74">
        <f t="shared" ref="F6:F37" si="1">F5+1</f>
        <v>2019</v>
      </c>
      <c r="G6" s="71">
        <f>$C$5</f>
        <v>-2.2100265837943223E-4</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1.1847730194906481E-2</v>
      </c>
      <c r="F7" s="12">
        <f t="shared" si="1"/>
        <v>2020</v>
      </c>
      <c r="G7" s="71">
        <f t="shared" ref="G7:G12" si="5">$C$5</f>
        <v>-2.2100265837943223E-4</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-2.2100265837943223E-4</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-2.2100265837943223E-4</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-2.2100265837943223E-4</v>
      </c>
      <c r="H10" s="73">
        <f>IF(AND(F10&gt;=Year_Open_to_Traffic?,F10&lt;Year_Open_to_Traffic?+'Assumed Values'!C$9),1,0)</f>
        <v>1</v>
      </c>
      <c r="I10" s="77">
        <f>IF(F10=Year_Open_to_Traffic?,Calculations!$C$12,(I9+I9*G10))</f>
        <v>309.14270503597123</v>
      </c>
      <c r="J10" s="77">
        <f>I10*'Assumed Values'!$C$8</f>
        <v>20.772134114187402</v>
      </c>
      <c r="K10" s="93">
        <f t="shared" si="2"/>
        <v>5.953318036571109E-3</v>
      </c>
      <c r="L10" s="79">
        <f>(K10*H10)*'Assumed Values'!$C$6</f>
        <v>44.697511818575883</v>
      </c>
      <c r="M10" s="80">
        <f t="shared" si="3"/>
        <v>31.868708183952531</v>
      </c>
      <c r="N10" s="77">
        <f>I10*'Assumed Values'!$C$7</f>
        <v>4.7019986014152568</v>
      </c>
      <c r="O10" s="93">
        <f t="shared" si="4"/>
        <v>1.3475972229955795E-3</v>
      </c>
      <c r="P10" s="79">
        <f>(O10*H10)*'Assumed Values'!$C$5</f>
        <v>2.5671727098065791</v>
      </c>
      <c r="Q10" s="80">
        <f t="shared" si="0"/>
        <v>1.8303586624397288</v>
      </c>
    </row>
    <row r="11" spans="2:19" x14ac:dyDescent="0.25">
      <c r="B11" s="69" t="s">
        <v>96</v>
      </c>
      <c r="C11" s="61">
        <f>'Inputs &amp; Outputs'!B20/'Assumed Values'!$C$13</f>
        <v>223.02158273381298</v>
      </c>
      <c r="F11" s="12">
        <f t="shared" si="1"/>
        <v>2024</v>
      </c>
      <c r="G11" s="71">
        <f t="shared" si="5"/>
        <v>-2.2100265837943223E-4</v>
      </c>
      <c r="H11" s="73">
        <f>IF(AND(F11&gt;=Year_Open_to_Traffic?,F11&lt;Year_Open_to_Traffic?+'Assumed Values'!C$9),1,0)</f>
        <v>1</v>
      </c>
      <c r="I11" s="77">
        <f>IF(F11=Year_Open_to_Traffic?,Calculations!$C$12,(I10+I10*G11))</f>
        <v>309.07438367633966</v>
      </c>
      <c r="J11" s="77">
        <f>I11*'Assumed Values'!$C$8</f>
        <v>20.76754341732795</v>
      </c>
      <c r="K11" s="93">
        <f t="shared" si="2"/>
        <v>5.952002337458847E-3</v>
      </c>
      <c r="L11" s="79">
        <f>(K11*H11)*'Assumed Values'!$C$6</f>
        <v>44.687633549641021</v>
      </c>
      <c r="M11" s="80">
        <f t="shared" si="3"/>
        <v>29.777257116565192</v>
      </c>
      <c r="N11" s="77">
        <f>I11*'Assumed Values'!$C$7</f>
        <v>4.7009594472246476</v>
      </c>
      <c r="O11" s="93">
        <f t="shared" si="4"/>
        <v>1.3472994004268728E-3</v>
      </c>
      <c r="P11" s="79">
        <f>(O11*H11)*'Assumed Values'!$C$5</f>
        <v>2.5666053578131929</v>
      </c>
      <c r="Q11" s="80">
        <f t="shared" si="0"/>
        <v>1.7102375217846189</v>
      </c>
    </row>
    <row r="12" spans="2:19" x14ac:dyDescent="0.25">
      <c r="B12" s="69" t="s">
        <v>106</v>
      </c>
      <c r="C12" s="61">
        <f>(C11*'Inputs &amp; Outputs'!$B$21*2)</f>
        <v>309.14270503597123</v>
      </c>
      <c r="F12" s="74">
        <f t="shared" si="1"/>
        <v>2025</v>
      </c>
      <c r="G12" s="71">
        <f t="shared" si="5"/>
        <v>-2.2100265837943223E-4</v>
      </c>
      <c r="H12" s="73">
        <f>IF(AND(F12&gt;=Year_Open_to_Traffic?,F12&lt;Year_Open_to_Traffic?+'Assumed Values'!C$9),1,0)</f>
        <v>1</v>
      </c>
      <c r="I12" s="77">
        <f>IF(F12=Year_Open_to_Traffic?,Calculations!$C$12,(I11+I11*G12))</f>
        <v>309.00607741591023</v>
      </c>
      <c r="J12" s="77">
        <f>I12*'Assumed Values'!$C$8</f>
        <v>20.762953735024713</v>
      </c>
      <c r="K12" s="93">
        <f t="shared" si="2"/>
        <v>5.9506869291195887E-3</v>
      </c>
      <c r="L12" s="79">
        <f>(K12*H12)*'Assumed Values'!$C$6</f>
        <v>44.67775746382987</v>
      </c>
      <c r="M12" s="80">
        <f t="shared" si="3"/>
        <v>27.823061928582415</v>
      </c>
      <c r="N12" s="77">
        <f>I12*'Assumed Values'!$C$7</f>
        <v>4.6999205226898777</v>
      </c>
      <c r="O12" s="93">
        <f t="shared" si="4"/>
        <v>1.3470016436777455E-3</v>
      </c>
      <c r="P12" s="79">
        <f>(O12*H12)*'Assumed Values'!$C$5</f>
        <v>2.5660381312061049</v>
      </c>
      <c r="Q12" s="80">
        <f t="shared" si="0"/>
        <v>1.5979995838746204</v>
      </c>
    </row>
    <row r="13" spans="2:19" x14ac:dyDescent="0.25">
      <c r="B13" s="83"/>
      <c r="C13" s="60"/>
      <c r="F13" s="12">
        <f t="shared" si="1"/>
        <v>2026</v>
      </c>
      <c r="G13" s="75">
        <f>$C$6</f>
        <v>1.6106115556502765E-2</v>
      </c>
      <c r="H13" s="73">
        <f>IF(AND(F13&gt;=Year_Open_to_Traffic?,F13&lt;Year_Open_to_Traffic?+'Assumed Values'!C$9),1,0)</f>
        <v>1</v>
      </c>
      <c r="I13" s="77">
        <f>IF(F13=Year_Open_to_Traffic?,Calculations!$C$12,(I12+I12*G13))</f>
        <v>313.98296500643249</v>
      </c>
      <c r="J13" s="77">
        <f>I13*'Assumed Values'!$C$8</f>
        <v>21.09736426717534</v>
      </c>
      <c r="K13" s="93">
        <f t="shared" si="2"/>
        <v>6.0465293804405594E-3</v>
      </c>
      <c r="L13" s="79">
        <f>(K13*H13)*'Assumed Values'!$C$6</f>
        <v>45.397342588347719</v>
      </c>
      <c r="M13" s="80">
        <f t="shared" si="3"/>
        <v>26.42166670947654</v>
      </c>
      <c r="N13" s="77">
        <f>I13*'Assumed Values'!$C$7</f>
        <v>4.7756179857346988</v>
      </c>
      <c r="O13" s="93">
        <f t="shared" si="4"/>
        <v>1.3686966078056183E-3</v>
      </c>
      <c r="P13" s="79">
        <f>(O13*H13)*'Assumed Values'!$C$5</f>
        <v>2.6073670378697029</v>
      </c>
      <c r="Q13" s="80">
        <f t="shared" si="0"/>
        <v>1.5175113549829424</v>
      </c>
    </row>
    <row r="14" spans="2:19" x14ac:dyDescent="0.25">
      <c r="F14" s="74">
        <f t="shared" si="1"/>
        <v>2027</v>
      </c>
      <c r="G14" s="75">
        <f t="shared" ref="G14:G37" si="6">$C$6</f>
        <v>1.6106115556502765E-2</v>
      </c>
      <c r="H14" s="73">
        <f>IF(AND(F14&gt;=Year_Open_to_Traffic?,F14&lt;Year_Open_to_Traffic?+'Assumed Values'!C$9),1,0)</f>
        <v>1</v>
      </c>
      <c r="I14" s="77">
        <f>IF(F14=Year_Open_to_Traffic?,Calculations!$C$12,(I13+I13*G14))</f>
        <v>319.04001092359948</v>
      </c>
      <c r="J14" s="77">
        <f>I14*'Assumed Values'!$C$8</f>
        <v>21.437160854000098</v>
      </c>
      <c r="K14" s="93">
        <f t="shared" si="2"/>
        <v>6.1439154813577243E-3</v>
      </c>
      <c r="L14" s="79">
        <f>(K14*H14)*'Assumed Values'!$C$6</f>
        <v>46.128517434033796</v>
      </c>
      <c r="M14" s="80">
        <f t="shared" si="3"/>
        <v>25.090857127752123</v>
      </c>
      <c r="N14" s="77">
        <f>I14*'Assumed Values'!$C$7</f>
        <v>4.8525346408666552</v>
      </c>
      <c r="O14" s="93">
        <f t="shared" si="4"/>
        <v>1.3907409935327291E-3</v>
      </c>
      <c r="P14" s="79">
        <f>(O14*H14)*'Assumed Values'!$C$5</f>
        <v>2.6493615926798491</v>
      </c>
      <c r="Q14" s="80">
        <f t="shared" si="0"/>
        <v>1.4410771665650495</v>
      </c>
    </row>
    <row r="15" spans="2:19" x14ac:dyDescent="0.25">
      <c r="F15" s="12">
        <f t="shared" si="1"/>
        <v>2028</v>
      </c>
      <c r="G15" s="75">
        <f t="shared" si="6"/>
        <v>1.6106115556502765E-2</v>
      </c>
      <c r="H15" s="73">
        <f>IF(AND(F15&gt;=Year_Open_to_Traffic?,F15&lt;Year_Open_to_Traffic?+'Assumed Values'!C$9),1,0)</f>
        <v>1</v>
      </c>
      <c r="I15" s="77">
        <f>IF(F15=Year_Open_to_Traffic?,Calculations!$C$12,(I14+I14*G15))</f>
        <v>324.17850620668287</v>
      </c>
      <c r="J15" s="77">
        <f>I15*'Assumed Values'!$C$8</f>
        <v>21.782430243917961</v>
      </c>
      <c r="K15" s="93">
        <f t="shared" si="2"/>
        <v>6.242870094069858E-3</v>
      </c>
      <c r="L15" s="79">
        <f>(K15*H15)*'Assumed Values'!$C$6</f>
        <v>46.871468666276492</v>
      </c>
      <c r="M15" s="80">
        <f t="shared" si="3"/>
        <v>23.827077917816261</v>
      </c>
      <c r="N15" s="77">
        <f>I15*'Assumed Values'!$C$7</f>
        <v>4.9306901245343866</v>
      </c>
      <c r="O15" s="93">
        <f t="shared" si="4"/>
        <v>1.4131404286837326E-3</v>
      </c>
      <c r="P15" s="79">
        <f>(O15*H15)*'Assumed Values'!$C$5</f>
        <v>2.6920325166425108</v>
      </c>
      <c r="Q15" s="80">
        <f t="shared" si="0"/>
        <v>1.3684928242388632</v>
      </c>
    </row>
    <row r="16" spans="2:19" x14ac:dyDescent="0.25">
      <c r="B16" s="68" t="s">
        <v>114</v>
      </c>
      <c r="C16" s="76">
        <f>$C$12*'Assumed Values'!C$8</f>
        <v>20.772134114187402</v>
      </c>
      <c r="F16" s="74">
        <f t="shared" si="1"/>
        <v>2029</v>
      </c>
      <c r="G16" s="75">
        <f t="shared" si="6"/>
        <v>1.6106115556502765E-2</v>
      </c>
      <c r="H16" s="73">
        <f>IF(AND(F16&gt;=Year_Open_to_Traffic?,F16&lt;Year_Open_to_Traffic?+'Assumed Values'!C$9),1,0)</f>
        <v>1</v>
      </c>
      <c r="I16" s="77">
        <f>IF(F16=Year_Open_to_Traffic?,Calculations!$C$12,(I15+I15*G16))</f>
        <v>329.39976268858214</v>
      </c>
      <c r="J16" s="77">
        <f>I16*'Assumed Values'!$C$8</f>
        <v>22.133260582527964</v>
      </c>
      <c r="K16" s="93">
        <f t="shared" si="2"/>
        <v>6.3434184812091819E-3</v>
      </c>
      <c r="L16" s="79">
        <f>(K16*H16)*'Assumed Values'!$C$6</f>
        <v>47.62638595691854</v>
      </c>
      <c r="M16" s="80">
        <f t="shared" si="3"/>
        <v>22.626952886106917</v>
      </c>
      <c r="N16" s="77">
        <f>I16*'Assumed Values'!$C$7</f>
        <v>5.0101043894534438</v>
      </c>
      <c r="O16" s="93">
        <f t="shared" si="4"/>
        <v>1.4359006317256784E-3</v>
      </c>
      <c r="P16" s="79">
        <f>(O16*H16)*'Assumed Values'!$C$5</f>
        <v>2.7353907034374174</v>
      </c>
      <c r="Q16" s="80">
        <f t="shared" si="0"/>
        <v>1.2995644185086903</v>
      </c>
    </row>
    <row r="17" spans="2:17" x14ac:dyDescent="0.25">
      <c r="F17" s="12">
        <f t="shared" si="1"/>
        <v>2030</v>
      </c>
      <c r="G17" s="75">
        <f t="shared" si="6"/>
        <v>1.6106115556502765E-2</v>
      </c>
      <c r="H17" s="73">
        <f>IF(AND(F17&gt;=Year_Open_to_Traffic?,F17&lt;Year_Open_to_Traffic?+'Assumed Values'!C$9),1,0)</f>
        <v>1</v>
      </c>
      <c r="I17" s="77">
        <f>IF(F17=Year_Open_to_Traffic?,Calculations!$C$12,(I16+I16*G17))</f>
        <v>334.70511333072903</v>
      </c>
      <c r="J17" s="77">
        <f>I17*'Assumed Values'!$C$8</f>
        <v>22.489741435112347</v>
      </c>
      <c r="K17" s="93">
        <f t="shared" si="2"/>
        <v>6.4455863122907927E-3</v>
      </c>
      <c r="L17" s="79">
        <f>(K17*H17)*'Assumed Values'!$C$6</f>
        <v>48.393462032679274</v>
      </c>
      <c r="M17" s="80">
        <f t="shared" si="3"/>
        <v>21.487275891572061</v>
      </c>
      <c r="N17" s="77">
        <f>I17*'Assumed Values'!$C$7</f>
        <v>5.0907977097001229</v>
      </c>
      <c r="O17" s="93">
        <f t="shared" si="4"/>
        <v>1.4590274132279077E-3</v>
      </c>
      <c r="P17" s="79">
        <f>(O17*H17)*'Assumed Values'!$C$5</f>
        <v>2.7794472221991642</v>
      </c>
      <c r="Q17" s="80">
        <f t="shared" si="0"/>
        <v>1.2341078067348703</v>
      </c>
    </row>
    <row r="18" spans="2:17" x14ac:dyDescent="0.25">
      <c r="B18" s="68" t="s">
        <v>115</v>
      </c>
      <c r="C18" s="76">
        <f>$C$12*'Assumed Values'!C$7</f>
        <v>4.7019986014152568</v>
      </c>
      <c r="F18" s="74">
        <f t="shared" si="1"/>
        <v>2031</v>
      </c>
      <c r="G18" s="75">
        <f t="shared" si="6"/>
        <v>1.6106115556502765E-2</v>
      </c>
      <c r="H18" s="73">
        <f>IF(AND(F18&gt;=Year_Open_to_Traffic?,F18&lt;Year_Open_to_Traffic?+'Assumed Values'!C$9),1,0)</f>
        <v>1</v>
      </c>
      <c r="I18" s="77">
        <f>IF(F18=Year_Open_to_Traffic?,Calculations!$C$12,(I17+I17*G18))</f>
        <v>340.09591256338609</v>
      </c>
      <c r="J18" s="77">
        <f>I18*'Assumed Values'!$C$8</f>
        <v>22.851963809502134</v>
      </c>
      <c r="K18" s="93">
        <f t="shared" si="2"/>
        <v>6.5493996702659608E-3</v>
      </c>
      <c r="L18" s="79">
        <f>(K18*H18)*'Assumed Values'!$C$6</f>
        <v>49.172892724356835</v>
      </c>
      <c r="M18" s="80">
        <f t="shared" si="3"/>
        <v>20.405002280445022</v>
      </c>
      <c r="N18" s="77">
        <f>I18*'Assumed Values'!$C$7</f>
        <v>5.1727906858873327</v>
      </c>
      <c r="O18" s="93">
        <f t="shared" si="4"/>
        <v>1.4825266773454619E-3</v>
      </c>
      <c r="P18" s="79">
        <f>(O18*H18)*'Assumed Values'!$C$5</f>
        <v>2.8242133203431048</v>
      </c>
      <c r="Q18" s="80">
        <f t="shared" si="0"/>
        <v>1.1719481211956302</v>
      </c>
    </row>
    <row r="19" spans="2:17" x14ac:dyDescent="0.25">
      <c r="F19" s="12">
        <f t="shared" si="1"/>
        <v>2032</v>
      </c>
      <c r="G19" s="75">
        <f t="shared" si="6"/>
        <v>1.6106115556502765E-2</v>
      </c>
      <c r="H19" s="73">
        <f>IF(AND(F19&gt;=Year_Open_to_Traffic?,F19&lt;Year_Open_to_Traffic?+'Assumed Values'!C$9),1,0)</f>
        <v>1</v>
      </c>
      <c r="I19" s="77">
        <f>IF(F19=Year_Open_to_Traffic?,Calculations!$C$12,(I18+I18*G19))</f>
        <v>345.57353663142624</v>
      </c>
      <c r="J19" s="77">
        <f>I19*'Assumed Values'!$C$8</f>
        <v>23.220020179310993</v>
      </c>
      <c r="K19" s="93">
        <f t="shared" si="2"/>
        <v>6.6548850581809845E-3</v>
      </c>
      <c r="L19" s="79">
        <f>(K19*H19)*'Assumed Values'!$C$6</f>
        <v>49.964877016822832</v>
      </c>
      <c r="M19" s="80">
        <f t="shared" si="3"/>
        <v>19.377240752434179</v>
      </c>
      <c r="N19" s="77">
        <f>I19*'Assumed Values'!$C$7</f>
        <v>5.2561042504238351</v>
      </c>
      <c r="O19" s="93">
        <f t="shared" si="4"/>
        <v>1.5064044233263857E-3</v>
      </c>
      <c r="P19" s="79">
        <f>(O19*H19)*'Assumed Values'!$C$5</f>
        <v>2.8697004264367649</v>
      </c>
      <c r="Q19" s="80">
        <f t="shared" si="0"/>
        <v>1.112919301926947</v>
      </c>
    </row>
    <row r="20" spans="2:17" x14ac:dyDescent="0.25">
      <c r="F20" s="74">
        <f t="shared" si="1"/>
        <v>2033</v>
      </c>
      <c r="G20" s="75">
        <f t="shared" si="6"/>
        <v>1.6106115556502765E-2</v>
      </c>
      <c r="H20" s="73">
        <f>IF(AND(F20&gt;=Year_Open_to_Traffic?,F20&lt;Year_Open_to_Traffic?+'Assumed Values'!C$9),1,0)</f>
        <v>1</v>
      </c>
      <c r="I20" s="77">
        <f>IF(F20=Year_Open_to_Traffic?,Calculations!$C$12,(I19+I19*G20))</f>
        <v>351.13938394568135</v>
      </c>
      <c r="J20" s="77">
        <f>I20*'Assumed Values'!$C$8</f>
        <v>23.594004507543303</v>
      </c>
      <c r="K20" s="93">
        <f t="shared" si="2"/>
        <v>6.7620694059432919E-3</v>
      </c>
      <c r="L20" s="79">
        <f>(K20*H20)*'Assumed Values'!$C$6</f>
        <v>50.769617099822234</v>
      </c>
      <c r="M20" s="80">
        <f t="shared" si="3"/>
        <v>18.401245636597249</v>
      </c>
      <c r="N20" s="77">
        <f>I20*'Assumed Values'!$C$7</f>
        <v>5.3407596728581863</v>
      </c>
      <c r="O20" s="93">
        <f t="shared" si="4"/>
        <v>1.5306667470433074E-3</v>
      </c>
      <c r="P20" s="79">
        <f>(O20*H20)*'Assumed Values'!$C$5</f>
        <v>2.9159201531175007</v>
      </c>
      <c r="Q20" s="80">
        <f t="shared" si="0"/>
        <v>1.0568636530923781</v>
      </c>
    </row>
    <row r="21" spans="2:17" x14ac:dyDescent="0.25">
      <c r="F21" s="12">
        <f t="shared" si="1"/>
        <v>2034</v>
      </c>
      <c r="G21" s="75">
        <f t="shared" si="6"/>
        <v>1.6106115556502765E-2</v>
      </c>
      <c r="H21" s="73">
        <f>IF(AND(F21&gt;=Year_Open_to_Traffic?,F21&lt;Year_Open_to_Traffic?+'Assumed Values'!C$9),1,0)</f>
        <v>1</v>
      </c>
      <c r="I21" s="77">
        <f>IF(F21=Year_Open_to_Traffic?,Calculations!$C$12,(I20+I20*G21))</f>
        <v>356.79487543994969</v>
      </c>
      <c r="J21" s="77">
        <f>I21*'Assumed Values'!$C$8</f>
        <v>23.974012270582445</v>
      </c>
      <c r="K21" s="93">
        <f t="shared" si="2"/>
        <v>6.8709800771965066E-3</v>
      </c>
      <c r="L21" s="79">
        <f>(K21*H21)*'Assumed Values'!$C$6</f>
        <v>51.587318419591369</v>
      </c>
      <c r="M21" s="80">
        <f t="shared" si="3"/>
        <v>17.474409556265307</v>
      </c>
      <c r="N21" s="77">
        <f>I21*'Assumed Values'!$C$7</f>
        <v>5.4267785653087506</v>
      </c>
      <c r="O21" s="93">
        <f t="shared" si="4"/>
        <v>1.5553198425496833E-3</v>
      </c>
      <c r="P21" s="79">
        <f>(O21*H21)*'Assumed Values'!$C$5</f>
        <v>2.9628843000571465</v>
      </c>
      <c r="Q21" s="80">
        <f t="shared" si="0"/>
        <v>1.003631421697712</v>
      </c>
    </row>
    <row r="22" spans="2:17" x14ac:dyDescent="0.25">
      <c r="F22" s="74">
        <f t="shared" si="1"/>
        <v>2035</v>
      </c>
      <c r="G22" s="75">
        <f t="shared" si="6"/>
        <v>1.6106115556502765E-2</v>
      </c>
      <c r="H22" s="73">
        <f>IF(AND(F22&gt;=Year_Open_to_Traffic?,F22&lt;Year_Open_to_Traffic?+'Assumed Values'!C$9),1,0)</f>
        <v>0</v>
      </c>
      <c r="I22" s="77">
        <f>IF(F22=Year_Open_to_Traffic?,Calculations!$C$12,(I21+I21*G22))</f>
        <v>362.54145493375353</v>
      </c>
      <c r="J22" s="77">
        <f>I22*'Assumed Values'!$C$8</f>
        <v>24.360140482565459</v>
      </c>
      <c r="K22" s="93">
        <f t="shared" si="2"/>
        <v>6.9816448763062615E-3</v>
      </c>
      <c r="L22" s="79">
        <f>(K22*H22)*'Assumed Values'!$C$6</f>
        <v>0</v>
      </c>
      <c r="M22" s="80">
        <f t="shared" si="3"/>
        <v>0</v>
      </c>
      <c r="N22" s="77">
        <f>I22*'Assumed Values'!$C$7</f>
        <v>5.5141828879811658</v>
      </c>
      <c r="O22" s="93">
        <f t="shared" si="4"/>
        <v>1.58037000366111E-3</v>
      </c>
      <c r="P22" s="79">
        <f>(O22*H22)*'Assumed Values'!$C$5</f>
        <v>0</v>
      </c>
      <c r="Q22" s="80">
        <f t="shared" si="0"/>
        <v>0</v>
      </c>
    </row>
    <row r="23" spans="2:17" x14ac:dyDescent="0.25">
      <c r="F23" s="12">
        <f t="shared" si="1"/>
        <v>2036</v>
      </c>
      <c r="G23" s="75">
        <f t="shared" si="6"/>
        <v>1.6106115556502765E-2</v>
      </c>
      <c r="H23" s="73">
        <f>IF(AND(F23&gt;=Year_Open_to_Traffic?,F23&lt;Year_Open_to_Traffic?+'Assumed Values'!C$9),1,0)</f>
        <v>0</v>
      </c>
      <c r="I23" s="77">
        <f>IF(F23=Year_Open_to_Traffic?,Calculations!$C$12,(I22+I22*G23))</f>
        <v>368.38058950093921</v>
      </c>
      <c r="J23" s="77">
        <f>I23*'Assumed Values'!$C$8</f>
        <v>24.752487720150299</v>
      </c>
      <c r="K23" s="93">
        <f t="shared" si="2"/>
        <v>7.0940920554585151E-3</v>
      </c>
      <c r="L23" s="79">
        <f>(K23*H23)*'Assumed Values'!$C$6</f>
        <v>0</v>
      </c>
      <c r="M23" s="80">
        <f t="shared" si="3"/>
        <v>0</v>
      </c>
      <c r="N23" s="77">
        <f>I23*'Assumed Values'!$C$7</f>
        <v>5.6029949547746805</v>
      </c>
      <c r="O23" s="93">
        <f t="shared" si="4"/>
        <v>1.6058236255621066E-3</v>
      </c>
      <c r="P23" s="79">
        <f>(O23*H23)*'Assumed Values'!$C$5</f>
        <v>0</v>
      </c>
      <c r="Q23" s="80">
        <f t="shared" si="0"/>
        <v>0</v>
      </c>
    </row>
    <row r="24" spans="2:17" x14ac:dyDescent="0.25">
      <c r="F24" s="74">
        <f t="shared" si="1"/>
        <v>2037</v>
      </c>
      <c r="G24" s="75">
        <f t="shared" si="6"/>
        <v>1.6106115556502765E-2</v>
      </c>
      <c r="H24" s="73">
        <f>IF(AND(F24&gt;=Year_Open_to_Traffic?,F24&lt;Year_Open_to_Traffic?+'Assumed Values'!C$9),1,0)</f>
        <v>0</v>
      </c>
      <c r="I24" s="77">
        <f>IF(F24=Year_Open_to_Traffic?,Calculations!$C$12,(I23+I23*G24))</f>
        <v>374.31376984421394</v>
      </c>
      <c r="J24" s="77">
        <f>I24*'Assumed Values'!$C$8</f>
        <v>25.151154147681957</v>
      </c>
      <c r="K24" s="93">
        <f t="shared" si="2"/>
        <v>7.2083503218721987E-3</v>
      </c>
      <c r="L24" s="79">
        <f>(K24*H24)*'Assumed Values'!$C$6</f>
        <v>0</v>
      </c>
      <c r="M24" s="80">
        <f t="shared" si="3"/>
        <v>0</v>
      </c>
      <c r="N24" s="77">
        <f>I24*'Assumed Values'!$C$7</f>
        <v>5.693237438978783</v>
      </c>
      <c r="O24" s="93">
        <f t="shared" si="4"/>
        <v>1.631687206438772E-3</v>
      </c>
      <c r="P24" s="79">
        <f>(O24*H24)*'Assumed Values'!$C$5</f>
        <v>0</v>
      </c>
      <c r="Q24" s="80">
        <f t="shared" si="0"/>
        <v>0</v>
      </c>
    </row>
    <row r="25" spans="2:17" x14ac:dyDescent="0.25">
      <c r="F25" s="12">
        <f t="shared" si="1"/>
        <v>2038</v>
      </c>
      <c r="G25" s="75">
        <f t="shared" si="6"/>
        <v>1.6106115556502765E-2</v>
      </c>
      <c r="H25" s="73">
        <f>IF(AND(F25&gt;=Year_Open_to_Traffic?,F25&lt;Year_Open_to_Traffic?+'Assumed Values'!C$9),1,0)</f>
        <v>0</v>
      </c>
      <c r="I25" s="77">
        <f>IF(F25=Year_Open_to_Traffic?,Calculations!$C$12,(I24+I24*G25))</f>
        <v>380.342510675715</v>
      </c>
      <c r="J25" s="77">
        <f>I25*'Assumed Values'!$C$8</f>
        <v>25.556241542763935</v>
      </c>
      <c r="K25" s="93">
        <f t="shared" si="2"/>
        <v>7.3244488451280256E-3</v>
      </c>
      <c r="L25" s="79">
        <f>(K25*H25)*'Assumed Values'!$C$6</f>
        <v>0</v>
      </c>
      <c r="M25" s="80">
        <f t="shared" si="3"/>
        <v>0</v>
      </c>
      <c r="N25" s="77">
        <f>I25*'Assumed Values'!$C$7</f>
        <v>5.7849333790615836</v>
      </c>
      <c r="O25" s="93">
        <f t="shared" si="4"/>
        <v>1.6579673491377421E-3</v>
      </c>
      <c r="P25" s="79">
        <f>(O25*H25)*'Assumed Values'!$C$5</f>
        <v>0</v>
      </c>
      <c r="Q25" s="80">
        <f t="shared" si="0"/>
        <v>0</v>
      </c>
    </row>
    <row r="26" spans="2:17" x14ac:dyDescent="0.25">
      <c r="F26" s="74">
        <f t="shared" si="1"/>
        <v>2039</v>
      </c>
      <c r="G26" s="75">
        <f t="shared" si="6"/>
        <v>1.6106115556502765E-2</v>
      </c>
      <c r="H26" s="73">
        <f>IF(AND(F26&gt;=Year_Open_to_Traffic?,F26&lt;Year_Open_to_Traffic?+'Assumed Values'!C$9),1,0)</f>
        <v>0</v>
      </c>
      <c r="I26" s="77">
        <f>IF(F26=Year_Open_to_Traffic?,Calculations!$C$12,(I25+I25*G26))</f>
        <v>386.46835110370847</v>
      </c>
      <c r="J26" s="77">
        <f>I26*'Assumed Values'!$C$8</f>
        <v>25.967853322241588</v>
      </c>
      <c r="K26" s="93">
        <f t="shared" si="2"/>
        <v>7.442417264615352E-3</v>
      </c>
      <c r="L26" s="79">
        <f>(K26*H26)*'Assumed Values'!$C$6</f>
        <v>0</v>
      </c>
      <c r="M26" s="80">
        <f t="shared" si="3"/>
        <v>0</v>
      </c>
      <c r="N26" s="77">
        <f>I26*'Assumed Values'!$C$7</f>
        <v>5.8781061845514193</v>
      </c>
      <c r="O26" s="93">
        <f t="shared" si="4"/>
        <v>1.6846707628518631E-3</v>
      </c>
      <c r="P26" s="79">
        <f>(O26*H26)*'Assumed Values'!$C$5</f>
        <v>0</v>
      </c>
      <c r="Q26" s="80">
        <f t="shared" si="0"/>
        <v>0</v>
      </c>
    </row>
    <row r="27" spans="2:17" x14ac:dyDescent="0.25">
      <c r="F27" s="12">
        <f t="shared" si="1"/>
        <v>2040</v>
      </c>
      <c r="G27" s="75">
        <f t="shared" si="6"/>
        <v>1.6106115556502765E-2</v>
      </c>
      <c r="H27" s="73">
        <f>IF(AND(F27&gt;=Year_Open_to_Traffic?,F27&lt;Year_Open_to_Traffic?+'Assumed Values'!C$9),1,0)</f>
        <v>0</v>
      </c>
      <c r="I27" s="77">
        <f>IF(F27=Year_Open_to_Traffic?,Calculations!$C$12,(I26+I26*G27))</f>
        <v>392.69285502551588</v>
      </c>
      <c r="J27" s="77">
        <f>I27*'Assumed Values'!$C$8</f>
        <v>26.386094568603927</v>
      </c>
      <c r="K27" s="93">
        <f t="shared" si="2"/>
        <v>7.5622856970989569E-3</v>
      </c>
      <c r="L27" s="79">
        <f>(K27*H27)*'Assumed Values'!$C$6</f>
        <v>0</v>
      </c>
      <c r="M27" s="80">
        <f t="shared" si="3"/>
        <v>0</v>
      </c>
      <c r="N27" s="77">
        <f>I27*'Assumed Values'!$C$7</f>
        <v>5.9727796420131982</v>
      </c>
      <c r="O27" s="93">
        <f t="shared" si="4"/>
        <v>1.711804264833017E-3</v>
      </c>
      <c r="P27" s="79">
        <f>(O27*H27)*'Assumed Values'!$C$5</f>
        <v>0</v>
      </c>
      <c r="Q27" s="80">
        <f t="shared" si="0"/>
        <v>0</v>
      </c>
    </row>
    <row r="28" spans="2:17" x14ac:dyDescent="0.25">
      <c r="F28" s="74">
        <f t="shared" si="1"/>
        <v>2041</v>
      </c>
      <c r="G28" s="75">
        <f t="shared" si="6"/>
        <v>1.6106115556502765E-2</v>
      </c>
      <c r="H28" s="73">
        <f>IF(AND(F28&gt;=Year_Open_to_Traffic?,F28&lt;Year_Open_to_Traffic?+'Assumed Values'!C$9),1,0)</f>
        <v>0</v>
      </c>
      <c r="I28" s="77">
        <f>IF(F28=Year_Open_to_Traffic?,Calculations!$C$12,(I27+I27*G28))</f>
        <v>399.01761152676983</v>
      </c>
      <c r="J28" s="77">
        <f>I28*'Assumed Values'!$C$8</f>
        <v>26.811072056810669</v>
      </c>
      <c r="K28" s="93">
        <f t="shared" si="2"/>
        <v>7.6840847444077211E-3</v>
      </c>
      <c r="L28" s="79">
        <f>(K28*H28)*'Assumed Values'!$C$6</f>
        <v>0</v>
      </c>
      <c r="M28" s="80">
        <f t="shared" si="3"/>
        <v>0</v>
      </c>
      <c r="N28" s="77">
        <f>I28*'Assumed Values'!$C$7</f>
        <v>6.0689779211209895</v>
      </c>
      <c r="O28" s="93">
        <f t="shared" si="4"/>
        <v>1.7393747821325318E-3</v>
      </c>
      <c r="P28" s="79">
        <f>(O28*H28)*'Assumed Values'!$C$5</f>
        <v>0</v>
      </c>
      <c r="Q28" s="80">
        <f t="shared" si="0"/>
        <v>0</v>
      </c>
    </row>
    <row r="29" spans="2:17" x14ac:dyDescent="0.25">
      <c r="F29" s="12">
        <f t="shared" si="1"/>
        <v>2042</v>
      </c>
      <c r="G29" s="75">
        <f t="shared" si="6"/>
        <v>1.6106115556502765E-2</v>
      </c>
      <c r="H29" s="73">
        <f>IF(AND(F29&gt;=Year_Open_to_Traffic?,F29&lt;Year_Open_to_Traffic?+'Assumed Values'!C$9),1,0)</f>
        <v>0</v>
      </c>
      <c r="I29" s="77">
        <f>IF(F29=Year_Open_to_Traffic?,Calculations!$C$12,(I28+I28*G29))</f>
        <v>405.44423528709973</v>
      </c>
      <c r="J29" s="77">
        <f>I29*'Assumed Values'!$C$8</f>
        <v>27.242894281551386</v>
      </c>
      <c r="K29" s="93">
        <f t="shared" si="2"/>
        <v>7.8078455012471123E-3</v>
      </c>
      <c r="L29" s="79">
        <f>(K29*H29)*'Assumed Values'!$C$6</f>
        <v>0</v>
      </c>
      <c r="M29" s="80">
        <f t="shared" si="3"/>
        <v>0</v>
      </c>
      <c r="N29" s="77">
        <f>I29*'Assumed Values'!$C$7</f>
        <v>6.1667255808284285</v>
      </c>
      <c r="O29" s="93">
        <f t="shared" si="4"/>
        <v>1.7673893533696253E-3</v>
      </c>
      <c r="P29" s="79">
        <f>(O29*H29)*'Assumed Values'!$C$5</f>
        <v>0</v>
      </c>
      <c r="Q29" s="80">
        <f t="shared" si="0"/>
        <v>0</v>
      </c>
    </row>
    <row r="30" spans="2:17" x14ac:dyDescent="0.25">
      <c r="F30" s="74">
        <f t="shared" si="1"/>
        <v>2043</v>
      </c>
      <c r="G30" s="75">
        <f t="shared" si="6"/>
        <v>1.6106115556502765E-2</v>
      </c>
      <c r="H30" s="73">
        <f>IF(AND(F30&gt;=Year_Open_to_Traffic?,F30&lt;Year_Open_to_Traffic?+'Assumed Values'!C$9),1,0)</f>
        <v>0</v>
      </c>
      <c r="I30" s="77">
        <f>IF(F30=Year_Open_to_Traffic?,Calculations!$C$12,(I29+I29*G30))</f>
        <v>411.97436699235163</v>
      </c>
      <c r="J30" s="77">
        <f>I30*'Assumed Values'!$C$8</f>
        <v>27.681671484943639</v>
      </c>
      <c r="K30" s="93">
        <f t="shared" si="2"/>
        <v>7.933599563137517E-3</v>
      </c>
      <c r="L30" s="79">
        <f>(K30*H30)*'Assumed Values'!$C$6</f>
        <v>0</v>
      </c>
      <c r="M30" s="80">
        <f t="shared" si="3"/>
        <v>0</v>
      </c>
      <c r="N30" s="77">
        <f>I30*'Assumed Values'!$C$7</f>
        <v>6.2660475756384928</v>
      </c>
      <c r="O30" s="93">
        <f t="shared" si="4"/>
        <v>1.7958551305283291E-3</v>
      </c>
      <c r="P30" s="79">
        <f>(O30*H30)*'Assumed Values'!$C$5</f>
        <v>0</v>
      </c>
      <c r="Q30" s="80">
        <f t="shared" si="0"/>
        <v>0</v>
      </c>
    </row>
    <row r="31" spans="2:17" x14ac:dyDescent="0.25">
      <c r="F31" s="74">
        <f t="shared" si="1"/>
        <v>2044</v>
      </c>
      <c r="G31" s="75">
        <f t="shared" si="6"/>
        <v>1.6106115556502765E-2</v>
      </c>
      <c r="H31" s="73">
        <f>IF(AND(F31&gt;=Year_Open_to_Traffic?,F31&lt;Year_Open_to_Traffic?+'Assumed Values'!C$9),1,0)</f>
        <v>0</v>
      </c>
      <c r="I31" s="77">
        <f>IF(F31=Year_Open_to_Traffic?,Calculations!$C$12,(I30+I30*G31))</f>
        <v>418.60967375344751</v>
      </c>
      <c r="J31" s="77">
        <f>I31*'Assumed Values'!$C$8</f>
        <v>28.127515684677288</v>
      </c>
      <c r="K31" s="93">
        <f t="shared" si="2"/>
        <v>8.0613790344804294E-3</v>
      </c>
      <c r="L31" s="79">
        <f>(K31*H31)*'Assumed Values'!$C$6</f>
        <v>0</v>
      </c>
      <c r="M31" s="80">
        <f t="shared" si="3"/>
        <v>0</v>
      </c>
      <c r="N31" s="77">
        <f>I31*'Assumed Values'!$C$7</f>
        <v>6.3669692619742699</v>
      </c>
      <c r="O31" s="93">
        <f t="shared" si="4"/>
        <v>1.8247793807833566E-3</v>
      </c>
      <c r="P31" s="79">
        <f>(O31*H31)*'Assumed Values'!$C$5</f>
        <v>0</v>
      </c>
      <c r="Q31" s="80">
        <f t="shared" si="0"/>
        <v>0</v>
      </c>
    </row>
    <row r="32" spans="2:17" x14ac:dyDescent="0.25">
      <c r="F32" s="74">
        <f t="shared" si="1"/>
        <v>2045</v>
      </c>
      <c r="G32" s="75">
        <f t="shared" si="6"/>
        <v>1.6106115556502765E-2</v>
      </c>
      <c r="H32" s="73">
        <f>IF(AND(F32&gt;=Year_Open_to_Traffic?,F32&lt;Year_Open_to_Traffic?+'Assumed Values'!C$9),1,0)</f>
        <v>0</v>
      </c>
      <c r="I32" s="77">
        <f>IF(F32=Year_Open_to_Traffic?,Calculations!$C$12,(I31+I31*G32))</f>
        <v>425.35184953199047</v>
      </c>
      <c r="J32" s="77">
        <f>I32*'Assumed Values'!$C$8</f>
        <v>28.580540702612044</v>
      </c>
      <c r="K32" s="93">
        <f t="shared" si="2"/>
        <v>8.1912165367545413E-3</v>
      </c>
      <c r="L32" s="79">
        <f>(K32*H32)*'Assumed Values'!$C$6</f>
        <v>0</v>
      </c>
      <c r="M32" s="80">
        <f t="shared" si="3"/>
        <v>0</v>
      </c>
      <c r="N32" s="77">
        <f>I32*'Assumed Values'!$C$7</f>
        <v>6.469516404652329</v>
      </c>
      <c r="O32" s="93">
        <f t="shared" si="4"/>
        <v>1.8541694883553769E-3</v>
      </c>
      <c r="P32" s="79">
        <f>(O32*H32)*'Assumed Values'!$C$5</f>
        <v>0</v>
      </c>
      <c r="Q32" s="80">
        <f t="shared" si="0"/>
        <v>0</v>
      </c>
    </row>
    <row r="33" spans="6:17" x14ac:dyDescent="0.25">
      <c r="F33" s="74">
        <f t="shared" si="1"/>
        <v>2046</v>
      </c>
      <c r="G33" s="75">
        <f t="shared" si="6"/>
        <v>1.6106115556502765E-2</v>
      </c>
      <c r="H33" s="73">
        <f>IF(AND(F33&gt;=Year_Open_to_Traffic?,F33&lt;Year_Open_to_Traffic?+'Assumed Values'!C$9),1,0)</f>
        <v>0</v>
      </c>
      <c r="I33" s="77">
        <f>IF(F33=Year_Open_to_Traffic?,Calculations!$C$12,(I32+I32*G33))</f>
        <v>432.20261557272488</v>
      </c>
      <c r="J33" s="77">
        <f>I33*'Assumed Values'!$C$8</f>
        <v>29.040862193835643</v>
      </c>
      <c r="K33" s="93">
        <f t="shared" si="2"/>
        <v>8.3231452168438455E-3</v>
      </c>
      <c r="L33" s="79">
        <f>(K33*H33)*'Assumed Values'!$C$6</f>
        <v>0</v>
      </c>
      <c r="M33" s="80">
        <f t="shared" si="3"/>
        <v>0</v>
      </c>
      <c r="N33" s="77">
        <f>I33*'Assumed Values'!$C$7</f>
        <v>6.5737151834603491</v>
      </c>
      <c r="O33" s="93">
        <f t="shared" si="4"/>
        <v>1.8840329563961701E-3</v>
      </c>
      <c r="P33" s="79">
        <f>(O33*H33)*'Assumed Values'!$C$5</f>
        <v>0</v>
      </c>
      <c r="Q33" s="80">
        <f t="shared" si="0"/>
        <v>0</v>
      </c>
    </row>
    <row r="34" spans="6:17" x14ac:dyDescent="0.25">
      <c r="F34" s="74">
        <f t="shared" si="1"/>
        <v>2047</v>
      </c>
      <c r="G34" s="75">
        <f t="shared" si="6"/>
        <v>1.6106115556502765E-2</v>
      </c>
      <c r="H34" s="73">
        <f>IF(AND(F34&gt;=Year_Open_to_Traffic?,F34&lt;Year_Open_to_Traffic?+'Assumed Values'!C$9),1,0)</f>
        <v>0</v>
      </c>
      <c r="I34" s="77">
        <f>IF(F34=Year_Open_to_Traffic?,Calculations!$C$12,(I33+I33*G34))</f>
        <v>439.16372084296194</v>
      </c>
      <c r="J34" s="77">
        <f>I34*'Assumed Values'!$C$8</f>
        <v>29.508597676190035</v>
      </c>
      <c r="K34" s="93">
        <f t="shared" si="2"/>
        <v>8.4571987554998857E-3</v>
      </c>
      <c r="L34" s="79">
        <f>(K34*H34)*'Assumed Values'!$C$6</f>
        <v>0</v>
      </c>
      <c r="M34" s="80">
        <f t="shared" si="3"/>
        <v>0</v>
      </c>
      <c r="N34" s="77">
        <f>I34*'Assumed Values'!$C$7</f>
        <v>6.6795921998406991</v>
      </c>
      <c r="O34" s="93">
        <f t="shared" si="4"/>
        <v>1.9143774089041465E-3</v>
      </c>
      <c r="P34" s="79">
        <f>(O34*H34)*'Assumed Values'!$C$5</f>
        <v>0</v>
      </c>
      <c r="Q34" s="80">
        <f t="shared" si="0"/>
        <v>0</v>
      </c>
    </row>
    <row r="35" spans="6:17" x14ac:dyDescent="0.25">
      <c r="F35" s="74">
        <f t="shared" si="1"/>
        <v>2048</v>
      </c>
      <c r="G35" s="75">
        <f t="shared" si="6"/>
        <v>1.6106115556502765E-2</v>
      </c>
      <c r="H35" s="73">
        <f>IF(AND(F35&gt;=Year_Open_to_Traffic?,F35&lt;Year_Open_to_Traffic?+'Assumed Values'!C$9),1,0)</f>
        <v>0</v>
      </c>
      <c r="I35" s="77">
        <f>IF(F35=Year_Open_to_Traffic?,Calculations!$C$12,(I34+I34*G35))</f>
        <v>446.23694247908242</v>
      </c>
      <c r="J35" s="77">
        <f>I35*'Assumed Values'!$C$8</f>
        <v>29.9838665602731</v>
      </c>
      <c r="K35" s="93">
        <f t="shared" si="2"/>
        <v>8.5934113759402794E-3</v>
      </c>
      <c r="L35" s="79">
        <f>(K35*H35)*'Assumed Values'!$C$6</f>
        <v>0</v>
      </c>
      <c r="M35" s="80">
        <f t="shared" si="3"/>
        <v>0</v>
      </c>
      <c r="N35" s="77">
        <f>I35*'Assumed Values'!$C$7</f>
        <v>6.7871744836816479</v>
      </c>
      <c r="O35" s="93">
        <f t="shared" si="4"/>
        <v>1.945210592670715E-3</v>
      </c>
      <c r="P35" s="79">
        <f>(O35*H35)*'Assumed Values'!$C$5</f>
        <v>0</v>
      </c>
      <c r="Q35" s="80">
        <f t="shared" si="0"/>
        <v>0</v>
      </c>
    </row>
    <row r="36" spans="6:17" x14ac:dyDescent="0.25">
      <c r="F36" s="74">
        <f t="shared" si="1"/>
        <v>2049</v>
      </c>
      <c r="G36" s="75">
        <f t="shared" si="6"/>
        <v>1.6106115556502765E-2</v>
      </c>
      <c r="H36" s="73">
        <f>IF(AND(F36&gt;=Year_Open_to_Traffic?,F36&lt;Year_Open_to_Traffic?+'Assumed Values'!C$9),1,0)</f>
        <v>0</v>
      </c>
      <c r="I36" s="77">
        <f>IF(F36=Year_Open_to_Traffic?,Calculations!$C$12,(I35+I35*G36))</f>
        <v>453.42408624023102</v>
      </c>
      <c r="J36" s="77">
        <f>I36*'Assumed Values'!$C$8</f>
        <v>30.46679017992362</v>
      </c>
      <c r="K36" s="93">
        <f t="shared" si="2"/>
        <v>8.7318178525857392E-3</v>
      </c>
      <c r="L36" s="79">
        <f>(K36*H36)*'Assumed Values'!$C$6</f>
        <v>0</v>
      </c>
      <c r="M36" s="80">
        <f t="shared" si="3"/>
        <v>0</v>
      </c>
      <c r="N36" s="77">
        <f>I36*'Assumed Values'!$C$7</f>
        <v>6.8964895002179718</v>
      </c>
      <c r="O36" s="93">
        <f t="shared" si="4"/>
        <v>1.9765403792580028E-3</v>
      </c>
      <c r="P36" s="79">
        <f>(O36*H36)*'Assumed Values'!$C$5</f>
        <v>0</v>
      </c>
      <c r="Q36" s="80">
        <f t="shared" si="0"/>
        <v>0</v>
      </c>
    </row>
    <row r="37" spans="6:17" x14ac:dyDescent="0.25">
      <c r="F37" s="74">
        <f t="shared" si="1"/>
        <v>2050</v>
      </c>
      <c r="G37" s="75">
        <f t="shared" si="6"/>
        <v>1.6106115556502765E-2</v>
      </c>
      <c r="H37" s="73">
        <f>IF(AND(F37&gt;=Year_Open_to_Traffic?,F37&lt;Year_Open_to_Traffic?+'Assumed Values'!C$9),1,0)</f>
        <v>0</v>
      </c>
      <c r="I37" s="77">
        <f>IF(F37=Year_Open_to_Traffic?,Calculations!$C$12,(I36+I36*G37))</f>
        <v>460.72698696931786</v>
      </c>
      <c r="J37" s="77">
        <f>I37*'Assumed Values'!$C$8</f>
        <v>30.957491823197195</v>
      </c>
      <c r="K37" s="93">
        <f t="shared" si="2"/>
        <v>8.8724535199378191E-3</v>
      </c>
      <c r="L37" s="79">
        <f>(K37*H37)*'Assumed Values'!$C$6</f>
        <v>0</v>
      </c>
      <c r="M37" s="80">
        <f t="shared" si="3"/>
        <v>0</v>
      </c>
      <c r="N37" s="77">
        <f>I37*'Assumed Values'!$C$7</f>
        <v>7.0075651570426905</v>
      </c>
      <c r="O37" s="93">
        <f t="shared" si="4"/>
        <v>2.0083747670084258E-3</v>
      </c>
      <c r="P37" s="79">
        <f>(O37*H37)*'Assumed Values'!$C$5</f>
        <v>0</v>
      </c>
      <c r="Q37" s="80">
        <f t="shared" si="0"/>
        <v>0</v>
      </c>
    </row>
    <row r="38" spans="6:17" x14ac:dyDescent="0.25">
      <c r="F38" s="13" t="s">
        <v>63</v>
      </c>
      <c r="G38" s="13"/>
      <c r="H38" s="77"/>
      <c r="I38" s="76"/>
      <c r="J38" s="77"/>
      <c r="K38" s="78">
        <f>SUM(K5:K37)</f>
        <v>0.20218505242541857</v>
      </c>
      <c r="L38" s="79">
        <f>SUM(L5:L37)</f>
        <v>569.97478477089589</v>
      </c>
      <c r="M38" s="80">
        <f>SUM(M5:M37)</f>
        <v>284.58075598756579</v>
      </c>
      <c r="N38" s="77"/>
      <c r="O38" s="78">
        <f>SUM(O5:O37)</f>
        <v>4.5766749484231997E-2</v>
      </c>
      <c r="P38" s="79">
        <f>SUM(P5:P37)</f>
        <v>32.736133471609037</v>
      </c>
      <c r="Q38" s="80">
        <f>SUM(Q5:Q37)</f>
        <v>16.344711837042052</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2018-10-29T19:53:48Z</dcterms:modified>
</cp:coreProperties>
</file>